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one-my.sharepoint.com/personal/castro_do_pg_com/Documents/Pictures/Screenshots/"/>
    </mc:Choice>
  </mc:AlternateContent>
  <xr:revisionPtr revIDLastSave="10" documentId="13_ncr:1_{027760C9-7D9D-4B0F-AE5F-49C3121EEB3B}" xr6:coauthVersionLast="47" xr6:coauthVersionMax="47" xr10:uidLastSave="{C3C08EE5-77AC-42F3-AFA0-8AA2F1A63263}"/>
  <bookViews>
    <workbookView xWindow="-108" yWindow="-108" windowWidth="23256" windowHeight="12576" xr2:uid="{B157EAFA-9A37-4504-ABA9-AB026E3AD063}"/>
  </bookViews>
  <sheets>
    <sheet name="Ponderación" sheetId="1" r:id="rId1"/>
  </sheets>
  <definedNames>
    <definedName name="_xlnm._FilterDatabase" localSheetId="0" hidden="1">Ponderación!$P$14:$W$14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" i="1" l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5" i="1"/>
  <c r="M6" i="1"/>
  <c r="M7" i="1"/>
  <c r="M8" i="1"/>
  <c r="M9" i="1"/>
  <c r="M10" i="1"/>
  <c r="M4" i="1"/>
  <c r="L4" i="1"/>
  <c r="L5" i="1"/>
  <c r="L6" i="1"/>
  <c r="L7" i="1"/>
  <c r="L8" i="1"/>
  <c r="L9" i="1"/>
  <c r="L10" i="1"/>
</calcChain>
</file>

<file path=xl/sharedStrings.xml><?xml version="1.0" encoding="utf-8"?>
<sst xmlns="http://schemas.openxmlformats.org/spreadsheetml/2006/main" count="81" uniqueCount="31">
  <si>
    <t>LR</t>
  </si>
  <si>
    <t>DT</t>
  </si>
  <si>
    <t>SVR</t>
  </si>
  <si>
    <t>XGBR</t>
  </si>
  <si>
    <t>RF</t>
  </si>
  <si>
    <t>ANN</t>
  </si>
  <si>
    <t>LSTM</t>
  </si>
  <si>
    <t>MAPE</t>
  </si>
  <si>
    <t>MAE</t>
  </si>
  <si>
    <t>MSE</t>
  </si>
  <si>
    <t>R2 TRAIN</t>
  </si>
  <si>
    <t>R2 TEST</t>
  </si>
  <si>
    <t>CV</t>
  </si>
  <si>
    <t>RMSE</t>
  </si>
  <si>
    <t>R2 (train)</t>
  </si>
  <si>
    <t>R2 (test)</t>
  </si>
  <si>
    <t>Cross-Validation</t>
  </si>
  <si>
    <t>Random Forest</t>
  </si>
  <si>
    <t>XGBoost</t>
  </si>
  <si>
    <t>Support Vector Regression</t>
  </si>
  <si>
    <t>Decision Tree</t>
  </si>
  <si>
    <t>Linear Regression</t>
  </si>
  <si>
    <t>LSTM Recurrent Network</t>
  </si>
  <si>
    <t>Multilayer Perceptron</t>
  </si>
  <si>
    <t>Posición promedio menores errores</t>
  </si>
  <si>
    <t>Posición promedio  mayores ajustes</t>
  </si>
  <si>
    <t>Café</t>
  </si>
  <si>
    <t>Cacao</t>
  </si>
  <si>
    <t>Model (cacao)</t>
  </si>
  <si>
    <t>Model (café)</t>
  </si>
  <si>
    <t>Orden de los errores más bajos y los ajustes más altos, donde 1 es el mejor valor y 7 el peor.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</si>
</sst>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D548-5B42-4AD7-A2FE-75326DAF8801}">
  <dimension ref="A1:W21"/>
  <sheetViews>
    <sheetView showGridLines="0" tabSelected="1" topLeftCell="B1" zoomScale="60" zoomScaleNormal="60" workbookViewId="0">
      <selection activeCell="O5" sqref="O5"/>
    </sheetView>
  </sheetViews>
  <sheetFormatPr defaultRowHeight="14.4" x14ac:dyDescent="0.3"/>
  <cols>
    <col min="12" max="12" width="23.21875" bestFit="1" customWidth="1"/>
    <col min="13" max="13" width="27.77734375" customWidth="1"/>
    <col min="14" max="15" width="19.21875" customWidth="1"/>
    <col min="16" max="16" width="27.6640625" bestFit="1" customWidth="1"/>
    <col min="17" max="21" width="13.44140625" bestFit="1" customWidth="1"/>
    <col min="22" max="22" width="14.21875" bestFit="1" customWidth="1"/>
    <col min="23" max="23" width="17.33203125" bestFit="1" customWidth="1"/>
  </cols>
  <sheetData>
    <row r="1" spans="1:23" x14ac:dyDescent="0.3">
      <c r="B1" s="1" t="s">
        <v>30</v>
      </c>
    </row>
    <row r="3" spans="1:23" ht="28.8" x14ac:dyDescent="0.3">
      <c r="A3" s="3"/>
      <c r="B3" s="4" t="s">
        <v>26</v>
      </c>
      <c r="C3" s="5" t="s">
        <v>8</v>
      </c>
      <c r="D3" s="5" t="s">
        <v>7</v>
      </c>
      <c r="E3" s="5" t="s">
        <v>9</v>
      </c>
      <c r="F3" s="5" t="s">
        <v>13</v>
      </c>
      <c r="G3" s="5" t="s">
        <v>10</v>
      </c>
      <c r="H3" s="5" t="s">
        <v>11</v>
      </c>
      <c r="I3" s="5" t="s">
        <v>12</v>
      </c>
      <c r="J3" s="6"/>
      <c r="K3" s="4" t="s">
        <v>26</v>
      </c>
      <c r="L3" s="2" t="s">
        <v>24</v>
      </c>
      <c r="M3" s="2" t="s">
        <v>25</v>
      </c>
      <c r="P3" t="s">
        <v>29</v>
      </c>
      <c r="Q3" s="10" t="s">
        <v>7</v>
      </c>
      <c r="R3" s="10" t="s">
        <v>8</v>
      </c>
      <c r="S3" s="10" t="s">
        <v>9</v>
      </c>
      <c r="T3" s="10" t="s">
        <v>13</v>
      </c>
      <c r="U3" s="10" t="s">
        <v>14</v>
      </c>
      <c r="V3" s="10" t="s">
        <v>15</v>
      </c>
      <c r="W3" s="10" t="s">
        <v>16</v>
      </c>
    </row>
    <row r="4" spans="1:23" x14ac:dyDescent="0.3">
      <c r="A4" s="3"/>
      <c r="B4" s="5" t="s">
        <v>0</v>
      </c>
      <c r="C4" s="7">
        <v>7</v>
      </c>
      <c r="D4" s="7">
        <v>6</v>
      </c>
      <c r="E4" s="7">
        <v>6</v>
      </c>
      <c r="F4" s="7">
        <v>5</v>
      </c>
      <c r="G4" s="7">
        <v>6</v>
      </c>
      <c r="H4" s="7">
        <v>6</v>
      </c>
      <c r="I4" s="7">
        <v>5</v>
      </c>
      <c r="J4" s="8"/>
      <c r="K4" s="5" t="s">
        <v>0</v>
      </c>
      <c r="L4" s="7">
        <f>AVERAGE(C4:F4)</f>
        <v>6</v>
      </c>
      <c r="M4" s="7">
        <f>AVERAGE(G4:I4)</f>
        <v>5.666666666666667</v>
      </c>
      <c r="P4" t="s">
        <v>17</v>
      </c>
      <c r="Q4" s="10">
        <v>0.32008783757514597</v>
      </c>
      <c r="R4" s="10">
        <v>0.22918351319021901</v>
      </c>
      <c r="S4" s="10">
        <v>9.1264415251068001E-2</v>
      </c>
      <c r="T4" s="10">
        <v>0.30022177707257303</v>
      </c>
      <c r="U4" s="10">
        <v>0.67666531807831398</v>
      </c>
      <c r="V4" s="10">
        <v>0.14517464714372</v>
      </c>
      <c r="W4" s="10">
        <v>0.22708729825875301</v>
      </c>
    </row>
    <row r="5" spans="1:23" x14ac:dyDescent="0.3">
      <c r="A5" s="3"/>
      <c r="B5" s="5" t="s">
        <v>1</v>
      </c>
      <c r="C5" s="7">
        <v>6</v>
      </c>
      <c r="D5" s="7">
        <v>7</v>
      </c>
      <c r="E5" s="7">
        <v>7</v>
      </c>
      <c r="F5" s="7">
        <v>6</v>
      </c>
      <c r="G5" s="7">
        <v>7</v>
      </c>
      <c r="H5" s="7">
        <v>7</v>
      </c>
      <c r="I5" s="7">
        <v>4</v>
      </c>
      <c r="J5" s="8"/>
      <c r="K5" s="5" t="s">
        <v>1</v>
      </c>
      <c r="L5" s="7">
        <f t="shared" ref="L5:L10" si="0">AVERAGE(C5:F5)</f>
        <v>6.5</v>
      </c>
      <c r="M5" s="7">
        <f t="shared" ref="M5:M10" si="1">AVERAGE(G5:I5)</f>
        <v>6</v>
      </c>
      <c r="P5" t="s">
        <v>18</v>
      </c>
      <c r="Q5" s="10">
        <v>0.32633827911902902</v>
      </c>
      <c r="R5" s="10">
        <v>0.23551183812069501</v>
      </c>
      <c r="S5" s="10">
        <v>9.7313104794587504E-2</v>
      </c>
      <c r="T5" s="10">
        <v>0.310175843319769</v>
      </c>
      <c r="U5" s="10">
        <v>0.93777969998420596</v>
      </c>
      <c r="V5" s="10">
        <v>8.4297215484071097E-2</v>
      </c>
      <c r="W5" s="10">
        <v>0.18467031793757799</v>
      </c>
    </row>
    <row r="6" spans="1:23" x14ac:dyDescent="0.3">
      <c r="A6" s="3"/>
      <c r="B6" s="5" t="s">
        <v>2</v>
      </c>
      <c r="C6" s="7">
        <v>2</v>
      </c>
      <c r="D6" s="7">
        <v>2</v>
      </c>
      <c r="E6" s="7">
        <v>2</v>
      </c>
      <c r="F6" s="7">
        <v>2</v>
      </c>
      <c r="G6" s="7">
        <v>3</v>
      </c>
      <c r="H6" s="7">
        <v>2</v>
      </c>
      <c r="I6" s="7">
        <v>3</v>
      </c>
      <c r="J6" s="8"/>
      <c r="K6" s="4" t="s">
        <v>2</v>
      </c>
      <c r="L6" s="9">
        <f t="shared" si="0"/>
        <v>2</v>
      </c>
      <c r="M6" s="9">
        <f t="shared" si="1"/>
        <v>2.6666666666666665</v>
      </c>
      <c r="P6" t="s">
        <v>19</v>
      </c>
      <c r="Q6" s="10">
        <v>0.32227641199158102</v>
      </c>
      <c r="R6" s="10">
        <v>0.23461937798059801</v>
      </c>
      <c r="S6" s="10">
        <v>9.2536113060816702E-2</v>
      </c>
      <c r="T6" s="10">
        <v>0.30152919241651599</v>
      </c>
      <c r="U6" s="10">
        <v>0.249987633114715</v>
      </c>
      <c r="V6" s="10">
        <v>0.14270976701644</v>
      </c>
      <c r="W6" s="10">
        <v>0.14014009391851201</v>
      </c>
    </row>
    <row r="7" spans="1:23" x14ac:dyDescent="0.3">
      <c r="A7" s="3"/>
      <c r="B7" s="5" t="s">
        <v>3</v>
      </c>
      <c r="C7" s="7">
        <v>3</v>
      </c>
      <c r="D7" s="7">
        <v>3</v>
      </c>
      <c r="E7" s="7">
        <v>3</v>
      </c>
      <c r="F7" s="7">
        <v>3</v>
      </c>
      <c r="G7" s="7">
        <v>1</v>
      </c>
      <c r="H7" s="7">
        <v>4</v>
      </c>
      <c r="I7" s="7">
        <v>2</v>
      </c>
      <c r="J7" s="8"/>
      <c r="K7" s="4" t="s">
        <v>3</v>
      </c>
      <c r="L7" s="9">
        <f t="shared" si="0"/>
        <v>3</v>
      </c>
      <c r="M7" s="9">
        <f t="shared" si="1"/>
        <v>2.3333333333333335</v>
      </c>
      <c r="P7" t="s">
        <v>20</v>
      </c>
      <c r="Q7" s="10">
        <v>0.346575028598053</v>
      </c>
      <c r="R7" s="10">
        <v>0.24555143182824199</v>
      </c>
      <c r="S7" s="10">
        <v>0.102170517527608</v>
      </c>
      <c r="T7" s="10">
        <v>0.31731762219830401</v>
      </c>
      <c r="U7" s="10">
        <v>9.15905856986136E-2</v>
      </c>
      <c r="V7" s="10">
        <v>4.8512204908885297E-2</v>
      </c>
      <c r="W7" s="10">
        <v>6.4062061282428306E-2</v>
      </c>
    </row>
    <row r="8" spans="1:23" x14ac:dyDescent="0.3">
      <c r="A8" s="3"/>
      <c r="B8" s="5" t="s">
        <v>4</v>
      </c>
      <c r="C8" s="7">
        <v>1</v>
      </c>
      <c r="D8" s="7">
        <v>1</v>
      </c>
      <c r="E8" s="7">
        <v>1</v>
      </c>
      <c r="F8" s="7">
        <v>1</v>
      </c>
      <c r="G8" s="7">
        <v>2</v>
      </c>
      <c r="H8" s="7">
        <v>1</v>
      </c>
      <c r="I8" s="7">
        <v>1</v>
      </c>
      <c r="J8" s="8"/>
      <c r="K8" s="4" t="s">
        <v>4</v>
      </c>
      <c r="L8" s="9">
        <f t="shared" si="0"/>
        <v>1</v>
      </c>
      <c r="M8" s="9">
        <f t="shared" si="1"/>
        <v>1.3333333333333333</v>
      </c>
      <c r="P8" t="s">
        <v>21</v>
      </c>
      <c r="Q8" s="10">
        <v>0.34254335284145199</v>
      </c>
      <c r="R8" s="10">
        <v>0.250284026608111</v>
      </c>
      <c r="S8" s="10">
        <v>0.101468316014531</v>
      </c>
      <c r="T8" s="10">
        <v>0.31617516732330198</v>
      </c>
      <c r="U8" s="10">
        <v>0.11610776115914399</v>
      </c>
      <c r="V8" s="10">
        <v>5.4134307416564102E-2</v>
      </c>
      <c r="W8" s="10">
        <v>5.8790731550102303E-2</v>
      </c>
    </row>
    <row r="9" spans="1:23" x14ac:dyDescent="0.3">
      <c r="A9" s="3"/>
      <c r="B9" s="5" t="s">
        <v>5</v>
      </c>
      <c r="C9" s="7">
        <v>5</v>
      </c>
      <c r="D9" s="7">
        <v>5</v>
      </c>
      <c r="E9" s="7">
        <v>5</v>
      </c>
      <c r="F9" s="7">
        <v>4</v>
      </c>
      <c r="G9" s="7">
        <v>5</v>
      </c>
      <c r="H9" s="7">
        <v>3</v>
      </c>
      <c r="I9" s="7">
        <v>7</v>
      </c>
      <c r="J9" s="8"/>
      <c r="K9" s="5" t="s">
        <v>5</v>
      </c>
      <c r="L9" s="7">
        <f t="shared" si="0"/>
        <v>4.75</v>
      </c>
      <c r="M9" s="7">
        <f t="shared" si="1"/>
        <v>5</v>
      </c>
      <c r="P9" t="s">
        <v>22</v>
      </c>
      <c r="Q9" s="10">
        <v>0.32989786784373099</v>
      </c>
      <c r="R9" s="10">
        <v>0.24104557183519601</v>
      </c>
      <c r="S9" s="10">
        <v>9.77310077506304E-2</v>
      </c>
      <c r="T9" s="10">
        <v>0.31056971776716902</v>
      </c>
      <c r="U9" s="10">
        <v>0.13574505885638999</v>
      </c>
      <c r="V9" s="10">
        <v>8.3635276064081499E-2</v>
      </c>
      <c r="W9" s="10">
        <v>5.0353062339934702E-2</v>
      </c>
    </row>
    <row r="10" spans="1:23" x14ac:dyDescent="0.3">
      <c r="A10" s="3"/>
      <c r="B10" s="5" t="s">
        <v>6</v>
      </c>
      <c r="C10" s="7">
        <v>4</v>
      </c>
      <c r="D10" s="7">
        <v>4</v>
      </c>
      <c r="E10" s="7">
        <v>4</v>
      </c>
      <c r="F10" s="7">
        <v>5</v>
      </c>
      <c r="G10" s="7">
        <v>4</v>
      </c>
      <c r="H10" s="7">
        <v>5</v>
      </c>
      <c r="I10" s="7">
        <v>6</v>
      </c>
      <c r="J10" s="8"/>
      <c r="K10" s="5" t="s">
        <v>6</v>
      </c>
      <c r="L10" s="7">
        <f t="shared" si="0"/>
        <v>4.25</v>
      </c>
      <c r="M10" s="7">
        <f t="shared" si="1"/>
        <v>5</v>
      </c>
      <c r="P10" t="s">
        <v>23</v>
      </c>
      <c r="Q10" s="10">
        <v>0.335159177478557</v>
      </c>
      <c r="R10" s="10">
        <v>0.24434086012166101</v>
      </c>
      <c r="S10" s="10">
        <v>9.7904573181834001E-2</v>
      </c>
      <c r="T10" s="10">
        <v>0.31047306975833699</v>
      </c>
      <c r="U10" s="10">
        <v>0.134518367985516</v>
      </c>
      <c r="V10" s="10">
        <v>8.7356687677003497E-2</v>
      </c>
      <c r="W10" s="10">
        <v>-0.65527408168295898</v>
      </c>
    </row>
    <row r="11" spans="1:23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23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23" x14ac:dyDescent="0.3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23" ht="28.8" x14ac:dyDescent="0.3">
      <c r="A14" s="3"/>
      <c r="B14" s="4" t="s">
        <v>27</v>
      </c>
      <c r="C14" s="5" t="s">
        <v>8</v>
      </c>
      <c r="D14" s="5" t="s">
        <v>7</v>
      </c>
      <c r="E14" s="5" t="s">
        <v>9</v>
      </c>
      <c r="F14" s="5" t="s">
        <v>13</v>
      </c>
      <c r="G14" s="5" t="s">
        <v>10</v>
      </c>
      <c r="H14" s="5" t="s">
        <v>11</v>
      </c>
      <c r="I14" s="5" t="s">
        <v>12</v>
      </c>
      <c r="J14" s="6"/>
      <c r="K14" s="4" t="s">
        <v>27</v>
      </c>
      <c r="L14" s="2" t="s">
        <v>24</v>
      </c>
      <c r="M14" s="2" t="s">
        <v>25</v>
      </c>
      <c r="P14" t="s">
        <v>28</v>
      </c>
      <c r="Q14" s="10" t="s">
        <v>7</v>
      </c>
      <c r="R14" s="10" t="s">
        <v>8</v>
      </c>
      <c r="S14" s="10" t="s">
        <v>9</v>
      </c>
      <c r="T14" s="10" t="s">
        <v>13</v>
      </c>
      <c r="U14" s="10" t="s">
        <v>14</v>
      </c>
      <c r="V14" s="10" t="s">
        <v>15</v>
      </c>
      <c r="W14" s="10" t="s">
        <v>16</v>
      </c>
    </row>
    <row r="15" spans="1:23" x14ac:dyDescent="0.3">
      <c r="A15" s="3"/>
      <c r="B15" s="5" t="s">
        <v>0</v>
      </c>
      <c r="C15" s="7">
        <v>5</v>
      </c>
      <c r="D15" s="7">
        <v>5</v>
      </c>
      <c r="E15" s="7">
        <v>5</v>
      </c>
      <c r="F15" s="7">
        <v>5</v>
      </c>
      <c r="G15" s="7">
        <v>7</v>
      </c>
      <c r="H15" s="7">
        <v>5</v>
      </c>
      <c r="I15" s="7">
        <v>4</v>
      </c>
      <c r="J15" s="8"/>
      <c r="K15" s="5" t="s">
        <v>0</v>
      </c>
      <c r="L15" s="7">
        <f>AVERAGE(C15:F15)</f>
        <v>5</v>
      </c>
      <c r="M15" s="7">
        <f>AVERAGE(G15:I15)</f>
        <v>5.333333333333333</v>
      </c>
      <c r="P15" t="s">
        <v>17</v>
      </c>
      <c r="Q15" s="10">
        <v>0.326667440611697</v>
      </c>
      <c r="R15" s="10">
        <v>0.147636381156519</v>
      </c>
      <c r="S15" s="10">
        <v>4.0604416361807602E-2</v>
      </c>
      <c r="T15" s="10">
        <v>0.20104759437801401</v>
      </c>
      <c r="U15" s="10">
        <v>0.90055383136578804</v>
      </c>
      <c r="V15" s="10">
        <v>2.30458824832721E-2</v>
      </c>
      <c r="W15" s="10">
        <v>0.23458544985337401</v>
      </c>
    </row>
    <row r="16" spans="1:23" x14ac:dyDescent="0.3">
      <c r="A16" s="3"/>
      <c r="B16" s="5" t="s">
        <v>1</v>
      </c>
      <c r="C16" s="7">
        <v>6</v>
      </c>
      <c r="D16" s="7">
        <v>6</v>
      </c>
      <c r="E16" s="7">
        <v>6</v>
      </c>
      <c r="F16" s="7">
        <v>6</v>
      </c>
      <c r="G16" s="7">
        <v>6</v>
      </c>
      <c r="H16" s="7">
        <v>6</v>
      </c>
      <c r="I16" s="7">
        <v>5</v>
      </c>
      <c r="J16" s="8"/>
      <c r="K16" s="5" t="s">
        <v>1</v>
      </c>
      <c r="L16" s="7">
        <f t="shared" ref="L16:L21" si="2">AVERAGE(C16:F16)</f>
        <v>6</v>
      </c>
      <c r="M16" s="7">
        <f t="shared" ref="M16:M21" si="3">AVERAGE(G16:I16)</f>
        <v>5.666666666666667</v>
      </c>
      <c r="P16" t="s">
        <v>18</v>
      </c>
      <c r="Q16" s="10">
        <v>0.335185838980956</v>
      </c>
      <c r="R16" s="10">
        <v>0.153601980818561</v>
      </c>
      <c r="S16" s="10">
        <v>4.43781651196802E-2</v>
      </c>
      <c r="T16" s="10">
        <v>0.21037279852101101</v>
      </c>
      <c r="U16" s="10">
        <v>0.94889733353289896</v>
      </c>
      <c r="V16" s="10">
        <v>-7.6095393910971101E-2</v>
      </c>
      <c r="W16" s="10">
        <v>0.19965776419370301</v>
      </c>
    </row>
    <row r="17" spans="1:23" x14ac:dyDescent="0.3">
      <c r="A17" s="3"/>
      <c r="B17" s="5" t="s">
        <v>2</v>
      </c>
      <c r="C17" s="7">
        <v>3</v>
      </c>
      <c r="D17" s="7">
        <v>2</v>
      </c>
      <c r="E17" s="7">
        <v>3</v>
      </c>
      <c r="F17" s="7">
        <v>3</v>
      </c>
      <c r="G17" s="7">
        <v>3</v>
      </c>
      <c r="H17" s="7">
        <v>3</v>
      </c>
      <c r="I17" s="7">
        <v>3</v>
      </c>
      <c r="J17" s="8"/>
      <c r="K17" s="4" t="s">
        <v>2</v>
      </c>
      <c r="L17" s="9">
        <f t="shared" si="2"/>
        <v>2.75</v>
      </c>
      <c r="M17" s="9">
        <f t="shared" si="3"/>
        <v>3</v>
      </c>
      <c r="P17" t="s">
        <v>19</v>
      </c>
      <c r="Q17" s="10">
        <v>0.31039044214719902</v>
      </c>
      <c r="R17" s="10">
        <v>0.14507114512557301</v>
      </c>
      <c r="S17" s="10">
        <v>3.99655423154524E-2</v>
      </c>
      <c r="T17" s="10">
        <v>0.19900500005365601</v>
      </c>
      <c r="U17" s="10">
        <v>0.244368227752152</v>
      </c>
      <c r="V17" s="10">
        <v>5.0538940361488302E-2</v>
      </c>
      <c r="W17" s="10">
        <v>4.8044720577217197E-2</v>
      </c>
    </row>
    <row r="18" spans="1:23" x14ac:dyDescent="0.3">
      <c r="A18" s="3"/>
      <c r="B18" s="5" t="s">
        <v>3</v>
      </c>
      <c r="C18" s="7">
        <v>7</v>
      </c>
      <c r="D18" s="7">
        <v>7</v>
      </c>
      <c r="E18" s="7">
        <v>7</v>
      </c>
      <c r="F18" s="7">
        <v>7</v>
      </c>
      <c r="G18" s="7">
        <v>1</v>
      </c>
      <c r="H18" s="7">
        <v>7</v>
      </c>
      <c r="I18" s="7">
        <v>2</v>
      </c>
      <c r="J18" s="8"/>
      <c r="K18" s="5" t="s">
        <v>3</v>
      </c>
      <c r="L18" s="7">
        <f t="shared" si="2"/>
        <v>7</v>
      </c>
      <c r="M18" s="9">
        <f t="shared" si="3"/>
        <v>3.3333333333333335</v>
      </c>
      <c r="P18" t="s">
        <v>21</v>
      </c>
      <c r="Q18" s="10">
        <v>0.32678174181439301</v>
      </c>
      <c r="R18" s="10">
        <v>0.14886647483207899</v>
      </c>
      <c r="S18" s="10">
        <v>4.1568317709788201E-2</v>
      </c>
      <c r="T18" s="10">
        <v>0.20316109730948201</v>
      </c>
      <c r="U18" s="10">
        <v>3.7848429608019103E-2</v>
      </c>
      <c r="V18" s="10">
        <v>8.2691109918457805E-3</v>
      </c>
      <c r="W18" s="10">
        <v>9.1667005865337207E-3</v>
      </c>
    </row>
    <row r="19" spans="1:23" x14ac:dyDescent="0.3">
      <c r="A19" s="3"/>
      <c r="B19" s="5" t="s">
        <v>4</v>
      </c>
      <c r="C19" s="7">
        <v>4</v>
      </c>
      <c r="D19" s="7">
        <v>4</v>
      </c>
      <c r="E19" s="7">
        <v>4</v>
      </c>
      <c r="F19" s="7">
        <v>4</v>
      </c>
      <c r="G19" s="7">
        <v>2</v>
      </c>
      <c r="H19" s="7">
        <v>4</v>
      </c>
      <c r="I19" s="7">
        <v>1</v>
      </c>
      <c r="J19" s="8"/>
      <c r="K19" s="5" t="s">
        <v>4</v>
      </c>
      <c r="L19" s="7">
        <f t="shared" si="2"/>
        <v>4</v>
      </c>
      <c r="M19" s="9">
        <f t="shared" si="3"/>
        <v>2.3333333333333335</v>
      </c>
      <c r="P19" t="s">
        <v>20</v>
      </c>
      <c r="Q19" s="10">
        <v>0.33203630582155902</v>
      </c>
      <c r="R19" s="10">
        <v>0.15154375254782701</v>
      </c>
      <c r="S19" s="10">
        <v>4.3033739452445603E-2</v>
      </c>
      <c r="T19" s="10">
        <v>0.20681913789739301</v>
      </c>
      <c r="U19" s="10">
        <v>4.3671714679913598E-2</v>
      </c>
      <c r="V19" s="10">
        <v>-2.9444246742259001E-2</v>
      </c>
      <c r="W19" s="10">
        <v>4.9278859501724996E-3</v>
      </c>
    </row>
    <row r="20" spans="1:23" x14ac:dyDescent="0.3">
      <c r="A20" s="3"/>
      <c r="B20" s="5" t="s">
        <v>5</v>
      </c>
      <c r="C20" s="7">
        <v>1</v>
      </c>
      <c r="D20" s="7">
        <v>3</v>
      </c>
      <c r="E20" s="7">
        <v>2</v>
      </c>
      <c r="F20" s="7">
        <v>2</v>
      </c>
      <c r="G20" s="7">
        <v>5</v>
      </c>
      <c r="H20" s="7">
        <v>2</v>
      </c>
      <c r="I20" s="7">
        <v>7</v>
      </c>
      <c r="J20" s="8"/>
      <c r="K20" s="4" t="s">
        <v>5</v>
      </c>
      <c r="L20" s="9">
        <f t="shared" si="2"/>
        <v>2</v>
      </c>
      <c r="M20" s="7">
        <f t="shared" si="3"/>
        <v>4.666666666666667</v>
      </c>
      <c r="P20" t="s">
        <v>22</v>
      </c>
      <c r="Q20" s="10">
        <v>0.30865515086715101</v>
      </c>
      <c r="R20" s="10">
        <v>0.14390944428483199</v>
      </c>
      <c r="S20" s="10">
        <v>3.9211693054881397E-2</v>
      </c>
      <c r="T20" s="10">
        <v>0.19708983344029199</v>
      </c>
      <c r="U20" s="10">
        <v>0.13492194305307401</v>
      </c>
      <c r="V20" s="10">
        <v>6.7169982775595494E-2</v>
      </c>
      <c r="W20" s="10">
        <v>3.7801383364344898E-3</v>
      </c>
    </row>
    <row r="21" spans="1:23" x14ac:dyDescent="0.3">
      <c r="A21" s="3"/>
      <c r="B21" s="5" t="s">
        <v>6</v>
      </c>
      <c r="C21" s="7">
        <v>2</v>
      </c>
      <c r="D21" s="7">
        <v>1</v>
      </c>
      <c r="E21" s="7">
        <v>1</v>
      </c>
      <c r="F21" s="7">
        <v>1</v>
      </c>
      <c r="G21" s="7">
        <v>4</v>
      </c>
      <c r="H21" s="7">
        <v>1</v>
      </c>
      <c r="I21" s="7">
        <v>6</v>
      </c>
      <c r="J21" s="8"/>
      <c r="K21" s="4" t="s">
        <v>6</v>
      </c>
      <c r="L21" s="9">
        <f t="shared" si="2"/>
        <v>1.25</v>
      </c>
      <c r="M21" s="7">
        <f t="shared" si="3"/>
        <v>3.6666666666666665</v>
      </c>
      <c r="P21" t="s">
        <v>23</v>
      </c>
      <c r="Q21" s="10">
        <v>0.31149919170332502</v>
      </c>
      <c r="R21" s="10">
        <v>0.14309660715136199</v>
      </c>
      <c r="S21" s="10">
        <v>3.94362866057342E-2</v>
      </c>
      <c r="T21" s="10">
        <v>0.197843835467268</v>
      </c>
      <c r="U21" s="10">
        <v>6.4834501929653995E-2</v>
      </c>
      <c r="V21" s="10">
        <v>5.97202839483238E-2</v>
      </c>
      <c r="W21" s="10">
        <v>-0.24001405106234799</v>
      </c>
    </row>
  </sheetData>
  <pageMargins left="0.7" right="0.7" top="0.75" bottom="0.75" header="0.3" footer="0.3"/>
  <pageSetup orientation="portrait" r:id="rId1"/>
  <ignoredErrors>
    <ignoredError sqref="L4:M10 L15:M2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Ponderación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Castro, Dilson</dc:creator>
  <cp:lastModifiedBy>Castro, Dilson</cp:lastModifiedBy>
  <dcterms:created xsi:type="dcterms:W3CDTF">2022-11-01T00:05:52Z</dcterms:created>
  <dcterms:modified xsi:type="dcterms:W3CDTF">2023-01-04T04:10:34Z</dcterms:modified>
</cp:coreProperties>
</file>